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9875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13" i="1"/>
  <c r="H11" i="1"/>
  <c r="D25" i="1"/>
  <c r="H17" i="1"/>
  <c r="H14" i="1"/>
  <c r="H23" i="1" l="1"/>
  <c r="D23" i="1"/>
  <c r="E25" i="1" s="1"/>
</calcChain>
</file>

<file path=xl/sharedStrings.xml><?xml version="1.0" encoding="utf-8"?>
<sst xmlns="http://schemas.openxmlformats.org/spreadsheetml/2006/main" count="79" uniqueCount="67">
  <si>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</si>
  <si>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</si>
  <si>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</si>
  <si>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</si>
  <si>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</si>
  <si>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</si>
  <si>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</si>
  <si>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</si>
  <si>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</si>
  <si>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</si>
  <si>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</si>
  <si>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</si>
  <si>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65 Nguyễn Súy, phường Tân Quý, quận Tân phú, TP. HCM</t>
  </si>
  <si>
    <t>0909498322 – 08 38153642(Anh Nguyên)</t>
  </si>
  <si>
    <r>
      <t>Anh Triết (</t>
    </r>
    <r>
      <rPr>
        <sz val="14"/>
        <color rgb="FF000000"/>
        <rFont val="Arial"/>
        <family val="2"/>
      </rPr>
      <t>0933100679</t>
    </r>
    <r>
      <rPr>
        <sz val="14"/>
        <color theme="1"/>
        <rFont val="Times New Roman"/>
        <family val="1"/>
      </rPr>
      <t>)</t>
    </r>
  </si>
  <si>
    <t>Công ty TNHH sản xuất thương mại Nguồn Sáng Mới</t>
  </si>
  <si>
    <t>384 Bình Quới, phường 28, quận Bình Thạnh, thành phố Hồ Chí Minh</t>
  </si>
  <si>
    <t>Tháng 01-2018</t>
  </si>
  <si>
    <t>DANH SÁCH CÔNG TY NHẬN THỰC TẬP TN ĐỢT 2 15CĐ</t>
  </si>
  <si>
    <t>LỚP 15CĐ-ĐCN1  VÀ 15CĐ-ĐCN3</t>
  </si>
  <si>
    <t>Tổng cộng</t>
  </si>
  <si>
    <t>CTY CỔ PHẦN Cemep (Smart builing)</t>
  </si>
  <si>
    <t>SV</t>
  </si>
  <si>
    <t>còn lại</t>
  </si>
  <si>
    <t>THỜI GIAN THỰC TẬP TỪ 16/04/2018 ĐẾN 09/062018</t>
  </si>
  <si>
    <t>Công việc</t>
  </si>
  <si>
    <t>Smart builing
793/49/1 Trần xuân Soạn, Tân Hưng, Q7, TPHCM</t>
  </si>
  <si>
    <t xml:space="preserve">Công ty TNHH 
Điện Việt Nhật
</t>
  </si>
  <si>
    <t xml:space="preserve">166  Lê Lợi, P3, Q. Gò Vấp </t>
  </si>
  <si>
    <t>39 859 661
090 9 296 404
Anh Bảo</t>
  </si>
  <si>
    <t>Thi công lắp đặt hệ thống điện</t>
  </si>
  <si>
    <t>Cty TNHH MTV Điện cơ Mạnh Tín</t>
  </si>
  <si>
    <t xml:space="preserve">331 QL 13, Hiệp Bình Phước, Thủ Đức </t>
  </si>
  <si>
    <t>090 3 959 064 anh Minh</t>
  </si>
  <si>
    <t xml:space="preserve">Lắp đặt hệ thống điện công trình
</t>
  </si>
  <si>
    <t>CÔNG TY TNHH TM-XD VÂN KHÁNH</t>
  </si>
  <si>
    <t>04 Quang trung, Phường 11, Quận Gò Vấp, Thành Phố Hồ Chí Minh</t>
  </si>
  <si>
    <t>0908084009 (Anh Kiệt)</t>
  </si>
  <si>
    <t>Khoa CN Đ-ĐT</t>
  </si>
  <si>
    <t xml:space="preserve">Trường CĐ Lý tự Trọng </t>
  </si>
  <si>
    <t>CÔNG TY TNHH MTV KỸ THUẬT CƠ ĐIỆN TOÀN PHÁT</t>
  </si>
  <si>
    <t>VPĐD 36/12 đường số 17, F. Linh Chiểu, Q. Thủ Đức TP.HCM</t>
  </si>
  <si>
    <t>0938667486 (Anh Toàn GĐ)</t>
  </si>
  <si>
    <t xml:space="preserve">Công ty cổ phần Minh Việt </t>
  </si>
  <si>
    <t>Giám sát công trình làm việc tại quận 2 TPHCM</t>
  </si>
  <si>
    <t>P. 201, lầu 2, tòa nhà Nahi, Cao thắng, P4, Q3, TPHCM</t>
  </si>
  <si>
    <t>Anh Khanh 0917489689, 028.62992215-028.62992214</t>
  </si>
  <si>
    <t>Lắp ráp quạt điện và thực tập tại nhà máy</t>
  </si>
  <si>
    <t>A.Sang  0918112887</t>
  </si>
  <si>
    <t>Thầy Thử</t>
  </si>
  <si>
    <t>CÔNG TY TNHH ĐẠT VĨNH TIỄN</t>
  </si>
  <si>
    <t>Cụm Công Nghiệp Hoàng Gia Long An, xã Mỹ hạnh nam, huyện Đức Hòa, Tỉnh Long an</t>
  </si>
  <si>
    <t xml:space="preserve">Anh Ân (0913550920)  </t>
  </si>
  <si>
    <t>GV HD</t>
  </si>
  <si>
    <t>Công ty TNHH xây lắp cơ điện  Sài Gòn SCC</t>
  </si>
  <si>
    <t>27/3 đường số 9, P16, Gò vấp  thành phố Hồ Chí Minh</t>
  </si>
  <si>
    <t>,0989985048 A. Hùng</t>
  </si>
  <si>
    <t>Thầy Tăng</t>
  </si>
  <si>
    <t>Thầy Hiếu</t>
  </si>
  <si>
    <t>Thầy Minh Cường</t>
  </si>
  <si>
    <t>Thầy Bảo</t>
  </si>
  <si>
    <t>Thầy Đức Cường</t>
  </si>
  <si>
    <t>Hiếu</t>
  </si>
  <si>
    <t>Bảo</t>
  </si>
  <si>
    <t>Tăng</t>
  </si>
  <si>
    <t>M Cường</t>
  </si>
  <si>
    <t>Đ 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</si>
</sst>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3"/>
      <name val="Times New Roman"/>
      <family val="1"/>
    </font>
    <font>
      <sz val="12"/>
      <color rgb="FF000000"/>
      <name val="Arial"/>
      <family val="2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FF0000"/>
      <name val="Arial"/>
      <family val="2"/>
    </font>
    <font>
      <sz val="14"/>
      <color rgb="FF00B05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sz val="14"/>
      <color theme="9" tint="-0.249977111117893"/>
      <name val="Times New Roman"/>
      <family val="1"/>
    </font>
    <font>
      <sz val="12"/>
      <color theme="9" tint="-0.249977111117893"/>
      <name val="Times New Roman"/>
      <family val="1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13" fillId="0" borderId="0" xfId="0" applyFont="1"/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8" fillId="0" borderId="0" xfId="0" applyFont="1"/>
    <xf numFmtId="0" fontId="19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9" fillId="0" borderId="3" xfId="0" applyFont="1" applyBorder="1" applyAlignment="1">
      <alignment vertical="center" wrapText="1"/>
    </xf>
    <xf numFmtId="0" fontId="21" fillId="0" borderId="0" xfId="0" applyFont="1"/>
    <xf numFmtId="0" fontId="19" fillId="0" borderId="6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20" fillId="0" borderId="3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abSelected="1" topLeftCell="A16" zoomScale="86" zoomScaleNormal="86" workbookViewId="0">
      <selection activeCell="M11" sqref="M11"/>
    </sheetView>
  </sheetViews>
  <sheetFormatPr defaultRowHeight="15" x14ac:dyDescent="0.25"/>
  <cols>
    <col min="1" max="1" width="4.42578125" customWidth="1"/>
    <col min="2" max="2" width="24.14062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2" spans="1:9" ht="21" customHeight="1" x14ac:dyDescent="0.25"/>
    <row r="5" spans="1:9" ht="29.25" customHeight="1" x14ac:dyDescent="0.25">
      <c r="A5" s="48" t="s">
        <v>18</v>
      </c>
      <c r="B5" s="48"/>
      <c r="C5" s="48"/>
      <c r="D5" s="48"/>
      <c r="E5" s="48"/>
      <c r="F5" s="48"/>
      <c r="G5" s="48"/>
    </row>
    <row r="6" spans="1:9" ht="18.7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9" ht="18.75" customHeight="1" x14ac:dyDescent="0.25">
      <c r="A7" s="49" t="s">
        <v>24</v>
      </c>
      <c r="B7" s="49"/>
      <c r="C7" s="49"/>
      <c r="D7" s="49"/>
      <c r="E7" s="49"/>
      <c r="F7" s="49"/>
      <c r="G7" s="49"/>
    </row>
    <row r="8" spans="1:9" ht="21" customHeight="1" thickBot="1" x14ac:dyDescent="0.3">
      <c r="A8" s="50" t="s">
        <v>19</v>
      </c>
      <c r="B8" s="50"/>
      <c r="C8" s="50"/>
      <c r="D8" s="50"/>
      <c r="E8" s="50"/>
      <c r="F8" s="50"/>
      <c r="G8" s="50"/>
    </row>
    <row r="9" spans="1:9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25</v>
      </c>
      <c r="G9" s="2" t="s">
        <v>53</v>
      </c>
      <c r="H9" s="46" t="s">
        <v>20</v>
      </c>
    </row>
    <row r="10" spans="1:9" s="34" customFormat="1" ht="94.5" thickBot="1" x14ac:dyDescent="0.3">
      <c r="A10" s="30">
        <v>1</v>
      </c>
      <c r="B10" s="31" t="s">
        <v>5</v>
      </c>
      <c r="C10" s="32" t="s">
        <v>6</v>
      </c>
      <c r="D10" s="32">
        <v>18</v>
      </c>
      <c r="E10" s="33" t="s">
        <v>7</v>
      </c>
      <c r="F10" s="33" t="s">
        <v>47</v>
      </c>
      <c r="G10" s="33" t="s">
        <v>58</v>
      </c>
      <c r="H10" s="34">
        <f>D10+D19</f>
        <v>28</v>
      </c>
      <c r="I10" s="34" t="s">
        <v>62</v>
      </c>
    </row>
    <row r="11" spans="1:9" s="28" customFormat="1" ht="38.25" thickBot="1" x14ac:dyDescent="0.3">
      <c r="A11" s="21">
        <v>2</v>
      </c>
      <c r="B11" s="24" t="s">
        <v>8</v>
      </c>
      <c r="C11" s="25" t="s">
        <v>9</v>
      </c>
      <c r="D11" s="17">
        <v>5</v>
      </c>
      <c r="E11" s="25" t="s">
        <v>10</v>
      </c>
      <c r="F11" s="25"/>
      <c r="G11" s="26" t="s">
        <v>60</v>
      </c>
      <c r="H11" s="27">
        <f>D11+D15</f>
        <v>13</v>
      </c>
      <c r="I11" s="28" t="s">
        <v>63</v>
      </c>
    </row>
    <row r="12" spans="1:9" s="34" customFormat="1" ht="75.75" thickBot="1" x14ac:dyDescent="0.3">
      <c r="A12" s="10">
        <v>3</v>
      </c>
      <c r="B12" s="10" t="s">
        <v>11</v>
      </c>
      <c r="C12" s="10" t="s">
        <v>12</v>
      </c>
      <c r="D12" s="10">
        <v>3</v>
      </c>
      <c r="E12" s="10" t="s">
        <v>13</v>
      </c>
      <c r="F12" s="33"/>
      <c r="G12" s="10" t="s">
        <v>49</v>
      </c>
      <c r="H12" s="34">
        <f>D12+D20+D22</f>
        <v>18</v>
      </c>
    </row>
    <row r="13" spans="1:9" s="40" customFormat="1" ht="75.75" thickBot="1" x14ac:dyDescent="0.3">
      <c r="A13" s="35">
        <v>4</v>
      </c>
      <c r="B13" s="36" t="s">
        <v>43</v>
      </c>
      <c r="C13" s="37" t="s">
        <v>45</v>
      </c>
      <c r="D13" s="37">
        <v>10</v>
      </c>
      <c r="E13" s="38" t="s">
        <v>46</v>
      </c>
      <c r="F13" s="38" t="s">
        <v>44</v>
      </c>
      <c r="G13" s="39" t="s">
        <v>57</v>
      </c>
      <c r="H13" s="40">
        <f>D13+D16+D18+D21</f>
        <v>24</v>
      </c>
      <c r="I13" s="40" t="s">
        <v>64</v>
      </c>
    </row>
    <row r="14" spans="1:9" ht="75.75" thickBot="1" x14ac:dyDescent="0.3">
      <c r="A14" s="11">
        <v>5</v>
      </c>
      <c r="B14" s="20" t="s">
        <v>21</v>
      </c>
      <c r="C14" s="12" t="s">
        <v>26</v>
      </c>
      <c r="D14" s="23">
        <v>13</v>
      </c>
      <c r="E14" s="13" t="s">
        <v>14</v>
      </c>
      <c r="F14" s="6" t="s">
        <v>34</v>
      </c>
      <c r="G14" s="6" t="s">
        <v>59</v>
      </c>
      <c r="H14">
        <f>D14</f>
        <v>13</v>
      </c>
      <c r="I14" s="47" t="s">
        <v>65</v>
      </c>
    </row>
    <row r="15" spans="1:9" s="28" customFormat="1" ht="61.5" customHeight="1" thickBot="1" x14ac:dyDescent="0.3">
      <c r="A15" s="21">
        <v>6</v>
      </c>
      <c r="B15" s="29" t="s">
        <v>40</v>
      </c>
      <c r="C15" s="17" t="s">
        <v>41</v>
      </c>
      <c r="D15" s="21">
        <v>8</v>
      </c>
      <c r="E15" s="17" t="s">
        <v>42</v>
      </c>
      <c r="F15" s="17"/>
      <c r="G15" s="26" t="s">
        <v>60</v>
      </c>
    </row>
    <row r="16" spans="1:9" s="40" customFormat="1" ht="54.75" customHeight="1" thickBot="1" x14ac:dyDescent="0.3">
      <c r="A16" s="35">
        <v>7</v>
      </c>
      <c r="B16" s="36" t="s">
        <v>27</v>
      </c>
      <c r="C16" s="37" t="s">
        <v>28</v>
      </c>
      <c r="D16" s="37">
        <v>5</v>
      </c>
      <c r="E16" s="38" t="s">
        <v>29</v>
      </c>
      <c r="F16" s="38" t="s">
        <v>30</v>
      </c>
      <c r="G16" s="39" t="s">
        <v>57</v>
      </c>
    </row>
    <row r="17" spans="1:9" ht="83.25" customHeight="1" thickBot="1" x14ac:dyDescent="0.3">
      <c r="A17" s="4">
        <v>8</v>
      </c>
      <c r="B17" s="5" t="s">
        <v>31</v>
      </c>
      <c r="C17" s="18" t="s">
        <v>32</v>
      </c>
      <c r="D17" s="22">
        <v>10</v>
      </c>
      <c r="E17" s="19" t="s">
        <v>33</v>
      </c>
      <c r="F17" s="6" t="s">
        <v>34</v>
      </c>
      <c r="G17" s="6" t="s">
        <v>61</v>
      </c>
      <c r="H17">
        <f>D17</f>
        <v>10</v>
      </c>
      <c r="I17" t="s">
        <v>66</v>
      </c>
    </row>
    <row r="18" spans="1:9" s="40" customFormat="1" ht="54.75" customHeight="1" thickBot="1" x14ac:dyDescent="0.3">
      <c r="A18" s="41">
        <v>9</v>
      </c>
      <c r="B18" s="42" t="s">
        <v>15</v>
      </c>
      <c r="C18" s="42" t="s">
        <v>16</v>
      </c>
      <c r="D18" s="43">
        <v>8</v>
      </c>
      <c r="E18" s="44" t="s">
        <v>48</v>
      </c>
      <c r="F18" s="44" t="s">
        <v>30</v>
      </c>
      <c r="G18" s="39" t="s">
        <v>57</v>
      </c>
    </row>
    <row r="19" spans="1:9" ht="65.25" customHeight="1" thickBot="1" x14ac:dyDescent="0.3">
      <c r="A19" s="33">
        <v>10</v>
      </c>
      <c r="B19" s="33" t="s">
        <v>35</v>
      </c>
      <c r="C19" s="33" t="s">
        <v>36</v>
      </c>
      <c r="D19" s="33">
        <v>10</v>
      </c>
      <c r="E19" s="33" t="s">
        <v>37</v>
      </c>
      <c r="F19" s="33" t="s">
        <v>34</v>
      </c>
      <c r="G19" s="33" t="s">
        <v>58</v>
      </c>
    </row>
    <row r="20" spans="1:9" ht="65.25" customHeight="1" thickBot="1" x14ac:dyDescent="0.3">
      <c r="A20" s="10">
        <v>11</v>
      </c>
      <c r="B20" s="15" t="s">
        <v>50</v>
      </c>
      <c r="C20" s="16" t="s">
        <v>51</v>
      </c>
      <c r="D20" s="14">
        <v>10</v>
      </c>
      <c r="E20" s="6" t="s">
        <v>52</v>
      </c>
      <c r="F20" s="6"/>
      <c r="G20" s="10" t="s">
        <v>49</v>
      </c>
    </row>
    <row r="21" spans="1:9" s="40" customFormat="1" ht="65.25" customHeight="1" thickBot="1" x14ac:dyDescent="0.3">
      <c r="A21" s="39">
        <v>12</v>
      </c>
      <c r="B21" s="45" t="s">
        <v>54</v>
      </c>
      <c r="C21" s="45" t="s">
        <v>55</v>
      </c>
      <c r="D21" s="35">
        <v>1</v>
      </c>
      <c r="E21" s="38" t="s">
        <v>56</v>
      </c>
      <c r="F21" s="38"/>
      <c r="G21" s="39" t="s">
        <v>57</v>
      </c>
    </row>
    <row r="22" spans="1:9" ht="71.25" customHeight="1" thickBot="1" x14ac:dyDescent="0.3">
      <c r="A22" s="10">
        <v>13</v>
      </c>
      <c r="B22" s="15" t="s">
        <v>38</v>
      </c>
      <c r="C22" s="16" t="s">
        <v>39</v>
      </c>
      <c r="D22" s="7">
        <v>5</v>
      </c>
      <c r="E22" s="6" t="s">
        <v>49</v>
      </c>
      <c r="F22" s="6"/>
      <c r="G22" s="10" t="s">
        <v>49</v>
      </c>
    </row>
    <row r="23" spans="1:9" ht="21" thickBot="1" x14ac:dyDescent="0.35">
      <c r="A23" s="51" t="s">
        <v>20</v>
      </c>
      <c r="B23" s="52"/>
      <c r="C23" s="53"/>
      <c r="D23" s="9">
        <f>SUM(D10:D22)</f>
        <v>106</v>
      </c>
      <c r="E23" s="8"/>
      <c r="F23" s="8"/>
      <c r="G23" s="8"/>
      <c r="H23">
        <f>SUM(H10:H22)</f>
        <v>106</v>
      </c>
    </row>
    <row r="24" spans="1:9" x14ac:dyDescent="0.25">
      <c r="E24">
        <v>108</v>
      </c>
      <c r="G24" t="s">
        <v>22</v>
      </c>
    </row>
    <row r="25" spans="1:9" x14ac:dyDescent="0.25">
      <c r="D25">
        <f>SUM(D10:D22)</f>
        <v>106</v>
      </c>
      <c r="E25">
        <f>E24-D23</f>
        <v>2</v>
      </c>
      <c r="G25" t="s">
        <v>23</v>
      </c>
    </row>
  </sheetData>
  <mergeCells count="5">
    <mergeCell ref="A5:G5"/>
    <mergeCell ref="A6:G6"/>
    <mergeCell ref="A7:G7"/>
    <mergeCell ref="A8:G8"/>
    <mergeCell ref="A23:C23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KHOA DIEN-DIEN TU</cp:lastModifiedBy>
  <cp:lastPrinted>2018-04-05T07:07:54Z</cp:lastPrinted>
  <dcterms:created xsi:type="dcterms:W3CDTF">2018-03-23T12:07:33Z</dcterms:created>
  <dcterms:modified xsi:type="dcterms:W3CDTF">2018-04-09T08:08:35Z</dcterms:modified>
</cp:coreProperties>
</file>